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Joern\Allgemein\Buch-Projekte\Wirtschaftlichkeit\EXCEL-Tabellen-für externen Link\"/>
    </mc:Choice>
  </mc:AlternateContent>
  <bookViews>
    <workbookView xWindow="0" yWindow="168" windowWidth="15192" windowHeight="8328" activeTab="1"/>
  </bookViews>
  <sheets>
    <sheet name="Aufgabe" sheetId="7" r:id="rId1"/>
    <sheet name="Kapitalwert" sheetId="2" r:id="rId2"/>
  </sheets>
  <definedNames>
    <definedName name="_xlnm.Print_Area" localSheetId="0">Aufgabe!$A$1:$F$21</definedName>
  </definedNames>
  <calcPr calcId="152511"/>
</workbook>
</file>

<file path=xl/calcChain.xml><?xml version="1.0" encoding="utf-8"?>
<calcChain xmlns="http://schemas.openxmlformats.org/spreadsheetml/2006/main">
  <c r="D3" i="2" l="1"/>
  <c r="D2" i="2"/>
  <c r="D1" i="2"/>
  <c r="C6" i="7"/>
  <c r="C7" i="7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B27" i="2"/>
  <c r="D27" i="2" s="1"/>
  <c r="A27" i="2" l="1"/>
  <c r="E26" i="2"/>
  <c r="C7" i="2"/>
  <c r="D7" i="2" s="1"/>
  <c r="B8" i="2"/>
  <c r="E9" i="2"/>
  <c r="B10" i="2"/>
  <c r="D10" i="2" s="1"/>
  <c r="E11" i="2"/>
  <c r="B12" i="2"/>
  <c r="D12" i="2" s="1"/>
  <c r="E13" i="2"/>
  <c r="B14" i="2"/>
  <c r="D14" i="2" s="1"/>
  <c r="E15" i="2"/>
  <c r="B16" i="2"/>
  <c r="D16" i="2" s="1"/>
  <c r="E17" i="2"/>
  <c r="B18" i="2"/>
  <c r="D18" i="2" s="1"/>
  <c r="E19" i="2"/>
  <c r="B20" i="2"/>
  <c r="D20" i="2" s="1"/>
  <c r="E21" i="2"/>
  <c r="B22" i="2"/>
  <c r="D22" i="2" s="1"/>
  <c r="E23" i="2"/>
  <c r="B24" i="2"/>
  <c r="D24" i="2" s="1"/>
  <c r="E25" i="2"/>
  <c r="B26" i="2"/>
  <c r="D26" i="2" s="1"/>
  <c r="F26" i="2" s="1"/>
  <c r="E27" i="2"/>
  <c r="F27" i="2" s="1"/>
  <c r="E7" i="2"/>
  <c r="E8" i="2"/>
  <c r="B9" i="2"/>
  <c r="D9" i="2" s="1"/>
  <c r="E10" i="2"/>
  <c r="B11" i="2"/>
  <c r="D11" i="2" s="1"/>
  <c r="F11" i="2" s="1"/>
  <c r="E12" i="2"/>
  <c r="B13" i="2"/>
  <c r="D13" i="2" s="1"/>
  <c r="E14" i="2"/>
  <c r="B15" i="2"/>
  <c r="D15" i="2" s="1"/>
  <c r="F15" i="2" s="1"/>
  <c r="E16" i="2"/>
  <c r="B17" i="2"/>
  <c r="D17" i="2" s="1"/>
  <c r="E18" i="2"/>
  <c r="B19" i="2"/>
  <c r="D19" i="2" s="1"/>
  <c r="F19" i="2" s="1"/>
  <c r="E20" i="2"/>
  <c r="B21" i="2"/>
  <c r="D21" i="2" s="1"/>
  <c r="E22" i="2"/>
  <c r="B23" i="2"/>
  <c r="D23" i="2" s="1"/>
  <c r="E24" i="2"/>
  <c r="B25" i="2"/>
  <c r="D25" i="2" s="1"/>
  <c r="D8" i="2" l="1"/>
  <c r="C8" i="7"/>
  <c r="F7" i="2"/>
  <c r="G7" i="2" s="1"/>
  <c r="F23" i="2"/>
  <c r="F24" i="2"/>
  <c r="F20" i="2"/>
  <c r="F16" i="2"/>
  <c r="F12" i="2"/>
  <c r="F8" i="2"/>
  <c r="F25" i="2"/>
  <c r="F21" i="2"/>
  <c r="F17" i="2"/>
  <c r="F13" i="2"/>
  <c r="F9" i="2"/>
  <c r="F22" i="2"/>
  <c r="F18" i="2"/>
  <c r="F14" i="2"/>
  <c r="F10" i="2"/>
  <c r="G8" i="2" l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</calcChain>
</file>

<file path=xl/sharedStrings.xml><?xml version="1.0" encoding="utf-8"?>
<sst xmlns="http://schemas.openxmlformats.org/spreadsheetml/2006/main" count="41" uniqueCount="36">
  <si>
    <t>Kalkulationszins</t>
  </si>
  <si>
    <t>a</t>
  </si>
  <si>
    <t>Investition</t>
  </si>
  <si>
    <t>Einsparung</t>
  </si>
  <si>
    <t>t</t>
  </si>
  <si>
    <r>
      <t>E</t>
    </r>
    <r>
      <rPr>
        <b/>
        <vertAlign val="subscript"/>
        <sz val="10"/>
        <rFont val="Arial"/>
        <family val="2"/>
      </rPr>
      <t>t</t>
    </r>
  </si>
  <si>
    <r>
      <t>A</t>
    </r>
    <r>
      <rPr>
        <b/>
        <vertAlign val="subscript"/>
        <sz val="10"/>
        <rFont val="Arial"/>
        <family val="2"/>
      </rPr>
      <t>t</t>
    </r>
  </si>
  <si>
    <r>
      <t>Z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=E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-A</t>
    </r>
    <r>
      <rPr>
        <b/>
        <vertAlign val="subscript"/>
        <sz val="10"/>
        <rFont val="Arial"/>
        <family val="2"/>
      </rPr>
      <t>t</t>
    </r>
  </si>
  <si>
    <r>
      <t>b</t>
    </r>
    <r>
      <rPr>
        <b/>
        <vertAlign val="subscript"/>
        <sz val="10"/>
        <rFont val="Arial"/>
        <family val="2"/>
      </rPr>
      <t>t</t>
    </r>
  </si>
  <si>
    <r>
      <t>B</t>
    </r>
    <r>
      <rPr>
        <b/>
        <vertAlign val="subscript"/>
        <sz val="10"/>
        <rFont val="Arial"/>
        <family val="2"/>
      </rPr>
      <t>t</t>
    </r>
  </si>
  <si>
    <r>
      <t>K</t>
    </r>
    <r>
      <rPr>
        <b/>
        <vertAlign val="subscript"/>
        <sz val="10"/>
        <rFont val="Arial"/>
        <family val="2"/>
      </rPr>
      <t>t</t>
    </r>
  </si>
  <si>
    <t>i</t>
  </si>
  <si>
    <t>T</t>
  </si>
  <si>
    <t>€</t>
  </si>
  <si>
    <t>€/a</t>
  </si>
  <si>
    <t>berechnete Energiekosteneinsparung</t>
  </si>
  <si>
    <t>berechnet mit F4-4</t>
  </si>
  <si>
    <t>geplante Investition Dämmung</t>
  </si>
  <si>
    <t>Projektlaufzeit</t>
  </si>
  <si>
    <t>Rentenbarwertfaktor</t>
  </si>
  <si>
    <t>RBF</t>
  </si>
  <si>
    <t>berechnet mit F2-4</t>
  </si>
  <si>
    <t>Ergebnis: Kapitalwertdifferenz</t>
  </si>
  <si>
    <t>berechnet mit F4-9</t>
  </si>
  <si>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A</t>
    </r>
    <r>
      <rPr>
        <vertAlign val="subscript"/>
        <sz val="10"/>
        <rFont val="Arial"/>
        <family val="2"/>
      </rPr>
      <t>1-T,E</t>
    </r>
  </si>
  <si>
    <r>
      <t>A</t>
    </r>
    <r>
      <rPr>
        <vertAlign val="subscript"/>
        <sz val="10"/>
        <rFont val="Arial"/>
        <family val="2"/>
      </rPr>
      <t>0,Soll</t>
    </r>
  </si>
  <si>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K</t>
    </r>
  </si>
  <si>
    <t>berechnet mit F6-14</t>
  </si>
  <si>
    <t>Amortisationsdauer</t>
  </si>
  <si>
    <t>TA</t>
  </si>
  <si>
    <t>Größe</t>
  </si>
  <si>
    <t>Wert</t>
  </si>
  <si>
    <t>Einheit</t>
  </si>
  <si>
    <t>Datenherkunft</t>
  </si>
  <si>
    <t>Bezeichnung</t>
  </si>
  <si>
    <t>p.a.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</si>
</sst>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10" fontId="0" fillId="0" borderId="0" xfId="0" applyNumberFormat="1"/>
    <xf numFmtId="4" fontId="0" fillId="0" borderId="0" xfId="0" applyNumberFormat="1"/>
    <xf numFmtId="4" fontId="2" fillId="0" borderId="0" xfId="0" applyNumberFormat="1" applyFont="1"/>
    <xf numFmtId="3" fontId="0" fillId="0" borderId="0" xfId="0" applyNumberFormat="1"/>
    <xf numFmtId="2" fontId="2" fillId="0" borderId="0" xfId="0" applyNumberFormat="1" applyFont="1"/>
    <xf numFmtId="4" fontId="3" fillId="0" borderId="0" xfId="0" applyNumberFormat="1" applyFont="1"/>
    <xf numFmtId="3" fontId="3" fillId="0" borderId="0" xfId="0" applyNumberFormat="1" applyFont="1"/>
    <xf numFmtId="9" fontId="0" fillId="0" borderId="0" xfId="2" applyFont="1"/>
    <xf numFmtId="4" fontId="2" fillId="0" borderId="0" xfId="0" applyNumberFormat="1" applyFont="1" applyAlignment="1">
      <alignment horizontal="center"/>
    </xf>
    <xf numFmtId="4" fontId="4" fillId="0" borderId="0" xfId="0" applyNumberFormat="1" applyFont="1"/>
    <xf numFmtId="0" fontId="5" fillId="0" borderId="0" xfId="0" applyFont="1"/>
    <xf numFmtId="2" fontId="4" fillId="0" borderId="0" xfId="0" applyNumberFormat="1" applyFont="1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44" fontId="0" fillId="0" borderId="0" xfId="3" applyFont="1"/>
    <xf numFmtId="0" fontId="8" fillId="0" borderId="0" xfId="0" applyFont="1"/>
    <xf numFmtId="4" fontId="1" fillId="0" borderId="0" xfId="0" quotePrefix="1" applyNumberFormat="1" applyFont="1"/>
    <xf numFmtId="44" fontId="1" fillId="0" borderId="0" xfId="3" applyFont="1"/>
    <xf numFmtId="9" fontId="1" fillId="0" borderId="0" xfId="2" applyFont="1"/>
    <xf numFmtId="2" fontId="8" fillId="0" borderId="0" xfId="0" applyNumberFormat="1" applyFont="1"/>
    <xf numFmtId="44" fontId="10" fillId="0" borderId="0" xfId="3" applyFont="1"/>
    <xf numFmtId="44" fontId="2" fillId="0" borderId="0" xfId="3" applyFont="1"/>
  </cellXfs>
  <cellStyles count="4">
    <cellStyle name="Euro" xfId="1"/>
    <cellStyle name="Prozent" xfId="2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181854051953228"/>
          <c:y val="9.4545454545454544E-2"/>
          <c:w val="0.77171869420512584"/>
          <c:h val="0.72727272727272729"/>
        </c:manualLayout>
      </c:layout>
      <c:scatterChart>
        <c:scatterStyle val="lineMarker"/>
        <c:varyColors val="0"/>
        <c:ser>
          <c:idx val="4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Kapitalwert!$A$7:$A$27</c:f>
              <c:numCache>
                <c:formatCode>#,##0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Kapitalwert!$G$7:$G$27</c:f>
              <c:numCache>
                <c:formatCode>_("€"* #,##0.00_);_("€"* \(#,##0.00\);_("€"* "-"??_);_(@_)</c:formatCode>
                <c:ptCount val="21"/>
                <c:pt idx="0">
                  <c:v>-86076</c:v>
                </c:pt>
                <c:pt idx="1">
                  <c:v>-79260.988253745847</c:v>
                </c:pt>
                <c:pt idx="2">
                  <c:v>-72708.092343886077</c:v>
                </c:pt>
                <c:pt idx="3">
                  <c:v>-66407.230892097839</c:v>
                </c:pt>
                <c:pt idx="4">
                  <c:v>-60348.71026537838</c:v>
                </c:pt>
                <c:pt idx="5">
                  <c:v>-54523.209662763518</c:v>
                </c:pt>
                <c:pt idx="6">
                  <c:v>-48921.766775633841</c:v>
                </c:pt>
                <c:pt idx="7">
                  <c:v>-43535.763999547613</c:v>
                </c:pt>
                <c:pt idx="8">
                  <c:v>-38356.915176387782</c:v>
                </c:pt>
                <c:pt idx="9">
                  <c:v>-33377.252846426403</c:v>
                </c:pt>
                <c:pt idx="10">
                  <c:v>-28589.11599069431</c:v>
                </c:pt>
                <c:pt idx="11">
                  <c:v>-23985.138244798065</c:v>
                </c:pt>
                <c:pt idx="12">
                  <c:v>-19558.236566051677</c:v>
                </c:pt>
                <c:pt idx="13">
                  <c:v>-15301.600336487842</c:v>
                </c:pt>
                <c:pt idx="14">
                  <c:v>-11208.680884984155</c:v>
                </c:pt>
                <c:pt idx="15">
                  <c:v>-7273.1814123844561</c:v>
                </c:pt>
                <c:pt idx="16">
                  <c:v>-3489.0473041155155</c:v>
                </c:pt>
                <c:pt idx="17">
                  <c:v>149.54318460461991</c:v>
                </c:pt>
                <c:pt idx="18">
                  <c:v>3648.1878852970572</c:v>
                </c:pt>
                <c:pt idx="19">
                  <c:v>7012.269328270555</c:v>
                </c:pt>
                <c:pt idx="20">
                  <c:v>10246.96302343738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833272"/>
        <c:axId val="329833664"/>
      </c:scatterChart>
      <c:valAx>
        <c:axId val="329833272"/>
        <c:scaling>
          <c:orientation val="minMax"/>
          <c:max val="2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Zeit in a</a:t>
                </a:r>
              </a:p>
            </c:rich>
          </c:tx>
          <c:layout>
            <c:manualLayout>
              <c:xMode val="edge"/>
              <c:yMode val="edge"/>
              <c:x val="0.51313232546623555"/>
              <c:y val="0.861818181818181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29833664"/>
        <c:crosses val="autoZero"/>
        <c:crossBetween val="midCat"/>
      </c:valAx>
      <c:valAx>
        <c:axId val="3298336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K in €</a:t>
                </a:r>
              </a:p>
            </c:rich>
          </c:tx>
          <c:layout>
            <c:manualLayout>
              <c:xMode val="edge"/>
              <c:yMode val="edge"/>
              <c:x val="1.5229250189880111E-2"/>
              <c:y val="0.36121212121212121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€&quot;* #,##0.00_);_(&quot;€&quot;* \(#,##0.00\);_(&quot;€&quot;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29833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28</xdr:row>
      <xdr:rowOff>0</xdr:rowOff>
    </xdr:from>
    <xdr:to>
      <xdr:col>9</xdr:col>
      <xdr:colOff>247650</xdr:colOff>
      <xdr:row>44</xdr:row>
      <xdr:rowOff>28575</xdr:rowOff>
    </xdr:to>
    <xdr:graphicFrame macro="">
      <xdr:nvGraphicFramePr>
        <xdr:cNvPr id="1025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15240</xdr:colOff>
      <xdr:row>33</xdr:row>
      <xdr:rowOff>45720</xdr:rowOff>
    </xdr:from>
    <xdr:to>
      <xdr:col>5</xdr:col>
      <xdr:colOff>15240</xdr:colOff>
      <xdr:row>34</xdr:row>
      <xdr:rowOff>106680</xdr:rowOff>
    </xdr:to>
    <xdr:sp macro="" textlink="">
      <xdr:nvSpPr>
        <xdr:cNvPr id="2" name="Textfeld 1"/>
        <xdr:cNvSpPr txBox="1"/>
      </xdr:nvSpPr>
      <xdr:spPr>
        <a:xfrm>
          <a:off x="2453640" y="5608320"/>
          <a:ext cx="44958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100">
              <a:solidFill>
                <a:srgbClr val="FF0000"/>
              </a:solidFill>
            </a:rPr>
            <a:t>TA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0.181</cdr:x>
      <cdr:y>0.21363</cdr:y>
    </cdr:from>
    <cdr:to>
      <cdr:x>0.83703</cdr:x>
      <cdr:y>0.43289</cdr:y>
    </cdr:to>
    <cdr:grpSp>
      <cdr:nvGrpSpPr>
        <cdr:cNvPr id="6" name="Gruppieren 5"/>
        <cdr:cNvGrpSpPr/>
      </cdr:nvGrpSpPr>
      <cdr:grpSpPr>
        <a:xfrm xmlns:a="http://schemas.openxmlformats.org/drawingml/2006/main">
          <a:off x="1057862" y="579111"/>
          <a:ext cx="3834193" cy="594374"/>
          <a:chOff x="994410" y="579120"/>
          <a:chExt cx="3604260" cy="594360"/>
        </a:xfrm>
      </cdr:grpSpPr>
      <cdr:cxnSp macro="">
        <cdr:nvCxnSpPr>
          <cdr:cNvPr id="3" name="Gerade Verbindung mit Pfeil 2"/>
          <cdr:cNvCxnSpPr/>
        </cdr:nvCxnSpPr>
        <cdr:spPr>
          <a:xfrm xmlns:a="http://schemas.openxmlformats.org/drawingml/2006/main" flipH="1">
            <a:off x="994410" y="1112520"/>
            <a:ext cx="3596640" cy="7620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rgbClr val="FF0000"/>
            </a:solidFill>
            <a:headEnd type="triangle"/>
            <a:tailEnd type="triangle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5" name="Gerader Verbinder 4"/>
          <cdr:cNvCxnSpPr/>
        </cdr:nvCxnSpPr>
        <cdr:spPr>
          <a:xfrm xmlns:a="http://schemas.openxmlformats.org/drawingml/2006/main" flipH="1">
            <a:off x="4591050" y="579120"/>
            <a:ext cx="7620" cy="594360"/>
          </a:xfrm>
          <a:prstGeom xmlns:a="http://schemas.openxmlformats.org/drawingml/2006/main" prst="line">
            <a:avLst/>
          </a:prstGeom>
          <a:ln xmlns:a="http://schemas.openxmlformats.org/drawingml/2006/main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Normal="100" workbookViewId="0">
      <selection activeCell="C11" sqref="C11"/>
    </sheetView>
  </sheetViews>
  <sheetFormatPr baseColWidth="10" defaultRowHeight="13.2" x14ac:dyDescent="0.25"/>
  <cols>
    <col min="1" max="1" width="31.6640625" bestFit="1" customWidth="1"/>
    <col min="2" max="2" width="6.109375" bestFit="1" customWidth="1"/>
    <col min="3" max="3" width="12" bestFit="1" customWidth="1"/>
    <col min="4" max="4" width="3.5546875" bestFit="1" customWidth="1"/>
    <col min="5" max="5" width="17.44140625" bestFit="1" customWidth="1"/>
  </cols>
  <sheetData>
    <row r="1" spans="1:11" x14ac:dyDescent="0.25">
      <c r="A1" s="1" t="s">
        <v>34</v>
      </c>
      <c r="B1" s="1" t="s">
        <v>30</v>
      </c>
      <c r="C1" s="1" t="s">
        <v>31</v>
      </c>
      <c r="D1" s="1" t="s">
        <v>32</v>
      </c>
      <c r="E1" s="1" t="s">
        <v>33</v>
      </c>
    </row>
    <row r="2" spans="1:11" ht="15.6" x14ac:dyDescent="0.35">
      <c r="A2" s="15" t="s">
        <v>15</v>
      </c>
      <c r="B2" s="15" t="s">
        <v>24</v>
      </c>
      <c r="C2" s="16">
        <v>7087.612216104324</v>
      </c>
      <c r="D2" s="15" t="s">
        <v>14</v>
      </c>
      <c r="E2" s="15" t="s">
        <v>16</v>
      </c>
    </row>
    <row r="3" spans="1:11" ht="15.6" x14ac:dyDescent="0.35">
      <c r="A3" s="15" t="s">
        <v>17</v>
      </c>
      <c r="B3" s="15" t="s">
        <v>25</v>
      </c>
      <c r="C3" s="21">
        <v>86076</v>
      </c>
      <c r="D3" s="15"/>
      <c r="E3" s="15"/>
    </row>
    <row r="4" spans="1:11" x14ac:dyDescent="0.25">
      <c r="A4" s="15" t="s">
        <v>0</v>
      </c>
      <c r="B4" s="15" t="s">
        <v>11</v>
      </c>
      <c r="C4" s="22">
        <v>0.04</v>
      </c>
      <c r="D4" s="15" t="s">
        <v>35</v>
      </c>
      <c r="E4" s="15"/>
    </row>
    <row r="5" spans="1:11" x14ac:dyDescent="0.25">
      <c r="A5" s="15" t="s">
        <v>18</v>
      </c>
      <c r="B5" s="15" t="s">
        <v>12</v>
      </c>
      <c r="C5" s="15">
        <v>20</v>
      </c>
      <c r="D5" s="15" t="s">
        <v>1</v>
      </c>
      <c r="E5" s="15"/>
    </row>
    <row r="6" spans="1:11" x14ac:dyDescent="0.25">
      <c r="A6" s="15" t="s">
        <v>19</v>
      </c>
      <c r="B6" s="15" t="s">
        <v>20</v>
      </c>
      <c r="C6" s="16">
        <f>(1-(1+C4)^-C5)/C4</f>
        <v>13.590326344967698</v>
      </c>
      <c r="D6" s="15" t="s">
        <v>1</v>
      </c>
      <c r="E6" s="15" t="s">
        <v>21</v>
      </c>
    </row>
    <row r="7" spans="1:11" x14ac:dyDescent="0.25">
      <c r="A7" s="15" t="s">
        <v>22</v>
      </c>
      <c r="B7" s="15" t="s">
        <v>26</v>
      </c>
      <c r="C7" s="21">
        <f>-C3+C2*C6</f>
        <v>10246.963023437478</v>
      </c>
      <c r="D7" s="15"/>
      <c r="E7" s="15" t="s">
        <v>23</v>
      </c>
    </row>
    <row r="8" spans="1:11" x14ac:dyDescent="0.25">
      <c r="A8" s="19" t="s">
        <v>28</v>
      </c>
      <c r="B8" s="19" t="s">
        <v>29</v>
      </c>
      <c r="C8" s="23">
        <f>LN(1-Kapitalwert!D2*Kapitalwert!D1/Kapitalwert!B8)/LN(1/(1+Kapitalwert!D1))</f>
        <v>16.958118598021876</v>
      </c>
      <c r="D8" s="19" t="s">
        <v>1</v>
      </c>
      <c r="E8" s="15" t="s">
        <v>27</v>
      </c>
    </row>
    <row r="9" spans="1:11" x14ac:dyDescent="0.25">
      <c r="A9" s="2"/>
    </row>
    <row r="10" spans="1:11" x14ac:dyDescent="0.25">
      <c r="A10" s="2"/>
    </row>
    <row r="11" spans="1:11" x14ac:dyDescent="0.25">
      <c r="A11" s="2"/>
    </row>
    <row r="13" spans="1:11" x14ac:dyDescent="0.25">
      <c r="A13" s="1"/>
    </row>
    <row r="14" spans="1:11" x14ac:dyDescent="0.25">
      <c r="A14" s="15"/>
      <c r="B14" s="4"/>
      <c r="C14" s="15"/>
      <c r="D14" s="15"/>
      <c r="H14" s="4"/>
      <c r="I14" s="15"/>
      <c r="J14" s="4"/>
      <c r="K14" s="15"/>
    </row>
    <row r="15" spans="1:11" x14ac:dyDescent="0.25">
      <c r="A15" s="15"/>
      <c r="B15" s="4"/>
      <c r="D15" s="15"/>
      <c r="H15" s="4"/>
      <c r="I15" s="15"/>
      <c r="J15" s="4"/>
      <c r="K15" s="15"/>
    </row>
    <row r="16" spans="1:11" x14ac:dyDescent="0.25">
      <c r="A16" s="15"/>
      <c r="D16" s="15"/>
    </row>
    <row r="17" spans="1:4" x14ac:dyDescent="0.25">
      <c r="A17" s="17"/>
      <c r="B17" s="18"/>
      <c r="C17" s="15"/>
      <c r="D17" s="2"/>
    </row>
    <row r="18" spans="1:4" x14ac:dyDescent="0.25">
      <c r="B18" s="10"/>
      <c r="D18" s="2"/>
    </row>
    <row r="19" spans="1:4" x14ac:dyDescent="0.25">
      <c r="D19" s="2"/>
    </row>
    <row r="21" spans="1:4" x14ac:dyDescent="0.25">
      <c r="B21" s="4"/>
    </row>
    <row r="22" spans="1:4" x14ac:dyDescent="0.25">
      <c r="B22" s="4"/>
    </row>
    <row r="23" spans="1:4" x14ac:dyDescent="0.25">
      <c r="B23" s="4"/>
    </row>
  </sheetData>
  <printOptions gridLines="1"/>
  <pageMargins left="0.7" right="0.7" top="0.78740157499999996" bottom="0.78740157499999996" header="0.3" footer="0.3"/>
  <pageSetup paperSize="9" orientation="portrait" verticalDpi="1200" r:id="rId1"/>
  <headerFooter>
    <oddHeader>&amp;C&amp;F, &amp;A</oddHeader>
    <oddFooter>&amp;LProf. Jörn Krimmling&amp;Rjoern.krimmling@htw-dresden.de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activeCell="J10" sqref="J10"/>
    </sheetView>
  </sheetViews>
  <sheetFormatPr baseColWidth="10" defaultRowHeight="13.2" x14ac:dyDescent="0.25"/>
  <cols>
    <col min="1" max="1" width="3.33203125" customWidth="1"/>
    <col min="2" max="2" width="11.21875" bestFit="1" customWidth="1"/>
    <col min="3" max="3" width="12" bestFit="1" customWidth="1"/>
    <col min="4" max="4" width="12.109375" bestFit="1" customWidth="1"/>
    <col min="5" max="5" width="6.5546875" bestFit="1" customWidth="1"/>
    <col min="6" max="6" width="12.21875" bestFit="1" customWidth="1"/>
    <col min="7" max="7" width="12" bestFit="1" customWidth="1"/>
    <col min="8" max="8" width="6.44140625" customWidth="1"/>
    <col min="9" max="9" width="7.109375" bestFit="1" customWidth="1"/>
    <col min="10" max="10" width="6.5546875" bestFit="1" customWidth="1"/>
    <col min="11" max="11" width="13" customWidth="1"/>
    <col min="12" max="12" width="8.6640625" bestFit="1" customWidth="1"/>
    <col min="13" max="13" width="11" customWidth="1"/>
    <col min="14" max="14" width="10.6640625" customWidth="1"/>
    <col min="15" max="15" width="9" customWidth="1"/>
  </cols>
  <sheetData>
    <row r="1" spans="1:12" x14ac:dyDescent="0.25">
      <c r="A1" s="2" t="s">
        <v>0</v>
      </c>
      <c r="D1" s="3">
        <f>Aufgabe!C4</f>
        <v>0.04</v>
      </c>
      <c r="E1" t="s">
        <v>35</v>
      </c>
    </row>
    <row r="2" spans="1:12" x14ac:dyDescent="0.25">
      <c r="A2" s="2" t="s">
        <v>2</v>
      </c>
      <c r="D2" s="18">
        <f>Aufgabe!C3</f>
        <v>86076</v>
      </c>
      <c r="E2" s="15" t="s">
        <v>13</v>
      </c>
    </row>
    <row r="3" spans="1:12" x14ac:dyDescent="0.25">
      <c r="A3" s="2" t="s">
        <v>3</v>
      </c>
      <c r="D3" s="18">
        <f>Aufgabe!C2</f>
        <v>7087.612216104324</v>
      </c>
      <c r="E3" s="20" t="s">
        <v>35</v>
      </c>
    </row>
    <row r="4" spans="1:12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6" x14ac:dyDescent="0.35">
      <c r="A5" s="5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5"/>
    </row>
    <row r="6" spans="1:12" x14ac:dyDescent="0.25">
      <c r="A6" s="4"/>
      <c r="B6" s="4"/>
      <c r="C6" s="4"/>
      <c r="D6" s="4"/>
      <c r="E6" s="4"/>
      <c r="F6" s="4"/>
      <c r="G6" s="4"/>
      <c r="H6" s="4"/>
    </row>
    <row r="7" spans="1:12" x14ac:dyDescent="0.25">
      <c r="A7" s="6">
        <v>0</v>
      </c>
      <c r="B7" s="18">
        <v>0</v>
      </c>
      <c r="C7" s="18">
        <f>D2</f>
        <v>86076</v>
      </c>
      <c r="D7" s="18">
        <f>B7-C7</f>
        <v>-86076</v>
      </c>
      <c r="E7" s="4">
        <f t="shared" ref="E7:E27" si="0">1/POWER((1+$D$1),A7)</f>
        <v>1</v>
      </c>
      <c r="F7" s="18">
        <f>D7*E7</f>
        <v>-86076</v>
      </c>
      <c r="G7" s="18">
        <f>G6+F7</f>
        <v>-86076</v>
      </c>
      <c r="H7" s="4"/>
      <c r="I7" s="1"/>
    </row>
    <row r="8" spans="1:12" x14ac:dyDescent="0.25">
      <c r="A8" s="6">
        <v>1</v>
      </c>
      <c r="B8" s="18">
        <f t="shared" ref="B8:B27" si="1">$D$3</f>
        <v>7087.612216104324</v>
      </c>
      <c r="C8" s="18">
        <v>0</v>
      </c>
      <c r="D8" s="18">
        <f>B8-0</f>
        <v>7087.612216104324</v>
      </c>
      <c r="E8" s="4">
        <f t="shared" si="0"/>
        <v>0.96153846153846145</v>
      </c>
      <c r="F8" s="18">
        <f>D8*E8</f>
        <v>6815.0117462541575</v>
      </c>
      <c r="G8" s="18">
        <f>G7+F8</f>
        <v>-79260.988253745847</v>
      </c>
      <c r="H8" s="4"/>
    </row>
    <row r="9" spans="1:12" x14ac:dyDescent="0.25">
      <c r="A9" s="6">
        <f t="shared" ref="A9:A27" si="2">A8+1</f>
        <v>2</v>
      </c>
      <c r="B9" s="18">
        <f t="shared" si="1"/>
        <v>7087.612216104324</v>
      </c>
      <c r="C9" s="18">
        <v>0</v>
      </c>
      <c r="D9" s="18">
        <f t="shared" ref="D9:D27" si="3">B9-0</f>
        <v>7087.612216104324</v>
      </c>
      <c r="E9" s="4">
        <f t="shared" si="0"/>
        <v>0.92455621301775137</v>
      </c>
      <c r="F9" s="18">
        <f t="shared" ref="F9:F27" si="4">D9*E9</f>
        <v>6552.8959098597661</v>
      </c>
      <c r="G9" s="18">
        <f t="shared" ref="G9:G27" si="5">G8+F9</f>
        <v>-72708.092343886077</v>
      </c>
      <c r="H9" s="4"/>
      <c r="I9" s="13"/>
      <c r="J9" s="4"/>
      <c r="L9" s="4"/>
    </row>
    <row r="10" spans="1:12" x14ac:dyDescent="0.25">
      <c r="A10" s="6">
        <f t="shared" si="2"/>
        <v>3</v>
      </c>
      <c r="B10" s="18">
        <f t="shared" si="1"/>
        <v>7087.612216104324</v>
      </c>
      <c r="C10" s="18">
        <v>0</v>
      </c>
      <c r="D10" s="18">
        <f t="shared" si="3"/>
        <v>7087.612216104324</v>
      </c>
      <c r="E10" s="4">
        <f t="shared" si="0"/>
        <v>0.88899635867091487</v>
      </c>
      <c r="F10" s="18">
        <f t="shared" si="4"/>
        <v>6300.861451788237</v>
      </c>
      <c r="G10" s="18">
        <f t="shared" si="5"/>
        <v>-66407.230892097839</v>
      </c>
      <c r="H10" s="4"/>
      <c r="J10" s="7"/>
    </row>
    <row r="11" spans="1:12" x14ac:dyDescent="0.25">
      <c r="A11" s="9">
        <f t="shared" si="2"/>
        <v>4</v>
      </c>
      <c r="B11" s="18">
        <f t="shared" si="1"/>
        <v>7087.612216104324</v>
      </c>
      <c r="C11" s="18">
        <v>0</v>
      </c>
      <c r="D11" s="18">
        <f t="shared" si="3"/>
        <v>7087.612216104324</v>
      </c>
      <c r="E11" s="4">
        <f t="shared" si="0"/>
        <v>0.85480419102972571</v>
      </c>
      <c r="F11" s="18">
        <f t="shared" si="4"/>
        <v>6058.5206267194581</v>
      </c>
      <c r="G11" s="18">
        <f t="shared" si="5"/>
        <v>-60348.71026537838</v>
      </c>
      <c r="H11" s="4"/>
    </row>
    <row r="12" spans="1:12" x14ac:dyDescent="0.25">
      <c r="A12" s="9">
        <f t="shared" si="2"/>
        <v>5</v>
      </c>
      <c r="B12" s="18">
        <f t="shared" si="1"/>
        <v>7087.612216104324</v>
      </c>
      <c r="C12" s="18">
        <v>0</v>
      </c>
      <c r="D12" s="18">
        <f t="shared" si="3"/>
        <v>7087.612216104324</v>
      </c>
      <c r="E12" s="4">
        <f t="shared" si="0"/>
        <v>0.82192710675935154</v>
      </c>
      <c r="F12" s="18">
        <f t="shared" si="4"/>
        <v>5825.5006026148631</v>
      </c>
      <c r="G12" s="18">
        <f t="shared" si="5"/>
        <v>-54523.209662763518</v>
      </c>
      <c r="H12" s="4"/>
    </row>
    <row r="13" spans="1:12" x14ac:dyDescent="0.25">
      <c r="A13" s="6">
        <f t="shared" si="2"/>
        <v>6</v>
      </c>
      <c r="B13" s="18">
        <f t="shared" si="1"/>
        <v>7087.612216104324</v>
      </c>
      <c r="C13" s="18">
        <v>0</v>
      </c>
      <c r="D13" s="18">
        <f t="shared" si="3"/>
        <v>7087.612216104324</v>
      </c>
      <c r="E13" s="4">
        <f t="shared" si="0"/>
        <v>0.79031452573014571</v>
      </c>
      <c r="F13" s="18">
        <f t="shared" si="4"/>
        <v>5601.4428871296759</v>
      </c>
      <c r="G13" s="18">
        <f t="shared" si="5"/>
        <v>-48921.766775633841</v>
      </c>
      <c r="H13" s="4"/>
    </row>
    <row r="14" spans="1:12" x14ac:dyDescent="0.25">
      <c r="A14" s="6">
        <f t="shared" si="2"/>
        <v>7</v>
      </c>
      <c r="B14" s="18">
        <f t="shared" si="1"/>
        <v>7087.612216104324</v>
      </c>
      <c r="C14" s="18">
        <v>0</v>
      </c>
      <c r="D14" s="18">
        <f t="shared" si="3"/>
        <v>7087.612216104324</v>
      </c>
      <c r="E14" s="4">
        <f t="shared" si="0"/>
        <v>0.75991781320206331</v>
      </c>
      <c r="F14" s="18">
        <f t="shared" si="4"/>
        <v>5386.0027760862276</v>
      </c>
      <c r="G14" s="18">
        <f t="shared" si="5"/>
        <v>-43535.763999547613</v>
      </c>
      <c r="H14" s="4"/>
    </row>
    <row r="15" spans="1:12" x14ac:dyDescent="0.25">
      <c r="A15" s="6">
        <f t="shared" si="2"/>
        <v>8</v>
      </c>
      <c r="B15" s="18">
        <f t="shared" si="1"/>
        <v>7087.612216104324</v>
      </c>
      <c r="C15" s="18">
        <v>0</v>
      </c>
      <c r="D15" s="18">
        <f t="shared" si="3"/>
        <v>7087.612216104324</v>
      </c>
      <c r="E15" s="4">
        <f t="shared" si="0"/>
        <v>0.73069020500198378</v>
      </c>
      <c r="F15" s="18">
        <f t="shared" si="4"/>
        <v>5178.848823159833</v>
      </c>
      <c r="G15" s="18">
        <f t="shared" si="5"/>
        <v>-38356.915176387782</v>
      </c>
      <c r="H15" s="4"/>
    </row>
    <row r="16" spans="1:12" x14ac:dyDescent="0.25">
      <c r="A16" s="6">
        <f t="shared" si="2"/>
        <v>9</v>
      </c>
      <c r="B16" s="18">
        <f t="shared" si="1"/>
        <v>7087.612216104324</v>
      </c>
      <c r="C16" s="18">
        <v>0</v>
      </c>
      <c r="D16" s="18">
        <f t="shared" si="3"/>
        <v>7087.612216104324</v>
      </c>
      <c r="E16" s="4">
        <f t="shared" si="0"/>
        <v>0.70258673557883045</v>
      </c>
      <c r="F16" s="18">
        <f t="shared" si="4"/>
        <v>4979.6623299613775</v>
      </c>
      <c r="G16" s="18">
        <f t="shared" si="5"/>
        <v>-33377.252846426403</v>
      </c>
      <c r="H16" s="4"/>
      <c r="I16" s="13"/>
      <c r="J16" s="4"/>
    </row>
    <row r="17" spans="1:13" x14ac:dyDescent="0.25">
      <c r="A17" s="6">
        <f t="shared" si="2"/>
        <v>10</v>
      </c>
      <c r="B17" s="18">
        <f t="shared" si="1"/>
        <v>7087.612216104324</v>
      </c>
      <c r="C17" s="18">
        <v>0</v>
      </c>
      <c r="D17" s="18">
        <f t="shared" si="3"/>
        <v>7087.612216104324</v>
      </c>
      <c r="E17" s="4">
        <f t="shared" si="0"/>
        <v>0.67556416882579851</v>
      </c>
      <c r="F17" s="18">
        <f t="shared" si="4"/>
        <v>4788.1368557320939</v>
      </c>
      <c r="G17" s="18">
        <f t="shared" si="5"/>
        <v>-28589.11599069431</v>
      </c>
      <c r="H17" s="4"/>
      <c r="J17" s="5"/>
    </row>
    <row r="18" spans="1:13" x14ac:dyDescent="0.25">
      <c r="A18" s="6">
        <f t="shared" si="2"/>
        <v>11</v>
      </c>
      <c r="B18" s="18">
        <f t="shared" si="1"/>
        <v>7087.612216104324</v>
      </c>
      <c r="C18" s="18">
        <v>0</v>
      </c>
      <c r="D18" s="18">
        <f t="shared" si="3"/>
        <v>7087.612216104324</v>
      </c>
      <c r="E18" s="4">
        <f t="shared" si="0"/>
        <v>0.6495809315632679</v>
      </c>
      <c r="F18" s="18">
        <f t="shared" si="4"/>
        <v>4603.9777458962444</v>
      </c>
      <c r="G18" s="18">
        <f t="shared" si="5"/>
        <v>-23985.138244798065</v>
      </c>
      <c r="H18" s="4"/>
    </row>
    <row r="19" spans="1:13" x14ac:dyDescent="0.25">
      <c r="A19" s="6">
        <f t="shared" si="2"/>
        <v>12</v>
      </c>
      <c r="B19" s="18">
        <f t="shared" si="1"/>
        <v>7087.612216104324</v>
      </c>
      <c r="C19" s="18">
        <v>0</v>
      </c>
      <c r="D19" s="18">
        <f t="shared" si="3"/>
        <v>7087.612216104324</v>
      </c>
      <c r="E19" s="4">
        <f t="shared" si="0"/>
        <v>0.62459704958006512</v>
      </c>
      <c r="F19" s="18">
        <f t="shared" si="4"/>
        <v>4426.9016787463879</v>
      </c>
      <c r="G19" s="18">
        <f t="shared" si="5"/>
        <v>-19558.236566051677</v>
      </c>
      <c r="H19" s="4"/>
    </row>
    <row r="20" spans="1:13" x14ac:dyDescent="0.25">
      <c r="A20" s="6">
        <f t="shared" si="2"/>
        <v>13</v>
      </c>
      <c r="B20" s="18">
        <f t="shared" si="1"/>
        <v>7087.612216104324</v>
      </c>
      <c r="C20" s="18">
        <v>0</v>
      </c>
      <c r="D20" s="18">
        <f t="shared" si="3"/>
        <v>7087.612216104324</v>
      </c>
      <c r="E20" s="4">
        <f t="shared" si="0"/>
        <v>0.600574086134678</v>
      </c>
      <c r="F20" s="18">
        <f t="shared" si="4"/>
        <v>4256.6362295638346</v>
      </c>
      <c r="G20" s="18">
        <f t="shared" si="5"/>
        <v>-15301.600336487842</v>
      </c>
      <c r="H20" s="4"/>
    </row>
    <row r="21" spans="1:13" x14ac:dyDescent="0.25">
      <c r="A21" s="6">
        <f t="shared" si="2"/>
        <v>14</v>
      </c>
      <c r="B21" s="18">
        <f t="shared" si="1"/>
        <v>7087.612216104324</v>
      </c>
      <c r="C21" s="18">
        <v>0</v>
      </c>
      <c r="D21" s="18">
        <f t="shared" si="3"/>
        <v>7087.612216104324</v>
      </c>
      <c r="E21" s="4">
        <f t="shared" si="0"/>
        <v>0.57747508282180582</v>
      </c>
      <c r="F21" s="18">
        <f t="shared" si="4"/>
        <v>4092.919451503687</v>
      </c>
      <c r="G21" s="18">
        <f t="shared" si="5"/>
        <v>-11208.680884984155</v>
      </c>
      <c r="H21" s="4"/>
    </row>
    <row r="22" spans="1:13" x14ac:dyDescent="0.25">
      <c r="A22" s="9">
        <f t="shared" si="2"/>
        <v>15</v>
      </c>
      <c r="B22" s="18">
        <f t="shared" si="1"/>
        <v>7087.612216104324</v>
      </c>
      <c r="C22" s="18">
        <v>0</v>
      </c>
      <c r="D22" s="18">
        <f t="shared" si="3"/>
        <v>7087.612216104324</v>
      </c>
      <c r="E22" s="4">
        <f t="shared" si="0"/>
        <v>0.55526450271327477</v>
      </c>
      <c r="F22" s="18">
        <f t="shared" si="4"/>
        <v>3935.4994725996989</v>
      </c>
      <c r="G22" s="18">
        <f t="shared" si="5"/>
        <v>-7273.1814123844561</v>
      </c>
      <c r="H22" s="4"/>
      <c r="M22" s="7"/>
    </row>
    <row r="23" spans="1:13" x14ac:dyDescent="0.25">
      <c r="A23" s="9">
        <f t="shared" si="2"/>
        <v>16</v>
      </c>
      <c r="B23" s="18">
        <f t="shared" si="1"/>
        <v>7087.612216104324</v>
      </c>
      <c r="C23" s="18">
        <v>0</v>
      </c>
      <c r="D23" s="18">
        <f t="shared" si="3"/>
        <v>7087.612216104324</v>
      </c>
      <c r="E23" s="4">
        <f t="shared" si="0"/>
        <v>0.53390817568584104</v>
      </c>
      <c r="F23" s="18">
        <f t="shared" si="4"/>
        <v>3784.1341082689405</v>
      </c>
      <c r="G23" s="24">
        <f t="shared" si="5"/>
        <v>-3489.0473041155155</v>
      </c>
    </row>
    <row r="24" spans="1:13" x14ac:dyDescent="0.25">
      <c r="A24" s="9">
        <f t="shared" si="2"/>
        <v>17</v>
      </c>
      <c r="B24" s="18">
        <f t="shared" si="1"/>
        <v>7087.612216104324</v>
      </c>
      <c r="C24" s="18">
        <v>0</v>
      </c>
      <c r="D24" s="18">
        <f t="shared" si="3"/>
        <v>7087.612216104324</v>
      </c>
      <c r="E24" s="4">
        <f t="shared" si="0"/>
        <v>0.51337324585177024</v>
      </c>
      <c r="F24" s="18">
        <f t="shared" si="4"/>
        <v>3638.5904887201355</v>
      </c>
      <c r="G24" s="24">
        <f t="shared" si="5"/>
        <v>149.54318460461991</v>
      </c>
    </row>
    <row r="25" spans="1:13" x14ac:dyDescent="0.25">
      <c r="A25" s="9">
        <f t="shared" si="2"/>
        <v>18</v>
      </c>
      <c r="B25" s="18">
        <f t="shared" si="1"/>
        <v>7087.612216104324</v>
      </c>
      <c r="C25" s="18">
        <v>0</v>
      </c>
      <c r="D25" s="18">
        <f t="shared" si="3"/>
        <v>7087.612216104324</v>
      </c>
      <c r="E25" s="4">
        <f t="shared" si="0"/>
        <v>0.49362812101131748</v>
      </c>
      <c r="F25" s="18">
        <f t="shared" si="4"/>
        <v>3498.6447006924373</v>
      </c>
      <c r="G25" s="18">
        <f t="shared" si="5"/>
        <v>3648.1878852970572</v>
      </c>
    </row>
    <row r="26" spans="1:13" x14ac:dyDescent="0.25">
      <c r="A26" s="9">
        <f t="shared" si="2"/>
        <v>19</v>
      </c>
      <c r="B26" s="18">
        <f t="shared" si="1"/>
        <v>7087.612216104324</v>
      </c>
      <c r="C26" s="18">
        <v>0</v>
      </c>
      <c r="D26" s="18">
        <f t="shared" si="3"/>
        <v>7087.612216104324</v>
      </c>
      <c r="E26" s="4">
        <f t="shared" si="0"/>
        <v>0.47464242404934376</v>
      </c>
      <c r="F26" s="18">
        <f t="shared" si="4"/>
        <v>3364.0814429734978</v>
      </c>
      <c r="G26" s="18">
        <f t="shared" si="5"/>
        <v>7012.269328270555</v>
      </c>
    </row>
    <row r="27" spans="1:13" x14ac:dyDescent="0.25">
      <c r="A27" s="9">
        <f t="shared" si="2"/>
        <v>20</v>
      </c>
      <c r="B27" s="18">
        <f t="shared" si="1"/>
        <v>7087.612216104324</v>
      </c>
      <c r="C27" s="18">
        <v>0</v>
      </c>
      <c r="D27" s="18">
        <f t="shared" si="3"/>
        <v>7087.612216104324</v>
      </c>
      <c r="E27" s="4">
        <f t="shared" si="0"/>
        <v>0.45638694620129205</v>
      </c>
      <c r="F27" s="18">
        <f t="shared" si="4"/>
        <v>3234.6936951668245</v>
      </c>
      <c r="G27" s="25">
        <f t="shared" si="5"/>
        <v>10246.96302343738</v>
      </c>
    </row>
    <row r="28" spans="1:13" x14ac:dyDescent="0.25">
      <c r="D28" s="4"/>
    </row>
    <row r="30" spans="1:13" x14ac:dyDescent="0.25">
      <c r="K30" s="4"/>
    </row>
    <row r="46" spans="2:6" x14ac:dyDescent="0.25">
      <c r="B46" s="1"/>
      <c r="C46" s="4"/>
    </row>
    <row r="47" spans="2:6" x14ac:dyDescent="0.25">
      <c r="B47" s="8"/>
      <c r="C47" s="8"/>
      <c r="D47" s="8"/>
      <c r="F47" s="4"/>
    </row>
    <row r="48" spans="2:6" x14ac:dyDescent="0.25">
      <c r="B48" s="8"/>
      <c r="C48" s="8"/>
      <c r="D48" s="8"/>
      <c r="F48" s="4"/>
    </row>
    <row r="49" spans="2:4" x14ac:dyDescent="0.25">
      <c r="B49" s="8"/>
      <c r="C49" s="5"/>
      <c r="D49" s="12"/>
    </row>
    <row r="51" spans="2:4" x14ac:dyDescent="0.25">
      <c r="B51" s="1"/>
    </row>
    <row r="52" spans="2:4" x14ac:dyDescent="0.25">
      <c r="D52" s="14"/>
    </row>
  </sheetData>
  <phoneticPr fontId="0" type="noConversion"/>
  <printOptions gridLines="1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&amp;C&amp;A, &amp;F</oddHeader>
    <oddFooter>&amp;L
&amp;CProf. Krimmling&amp;Rj.krimmling@hs-zigr.de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Aufgabe</vt:lpstr>
      <vt:lpstr>Kapitalwert</vt:lpstr>
      <vt:lpstr>Aufgabe!Druckbereich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Krimmling</dc:creator>
  <cp:lastModifiedBy>HSZG</cp:lastModifiedBy>
  <cp:lastPrinted>2016-06-09T11:53:09Z</cp:lastPrinted>
  <dcterms:created xsi:type="dcterms:W3CDTF">2004-12-10T09:56:00Z</dcterms:created>
  <dcterms:modified xsi:type="dcterms:W3CDTF">2018-05-14T09:04:01Z</dcterms:modified>
</cp:coreProperties>
</file>